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23.63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2" l="1"/>
  <c r="C22" i="2"/>
  <c r="C21" i="2"/>
  <c r="H14" i="2"/>
  <c r="F15" i="2" s="1"/>
  <c r="H15" i="2" s="1"/>
  <c r="F16" i="2" s="1"/>
  <c r="H16" i="2" s="1"/>
  <c r="F17" i="2" s="1"/>
  <c r="H17" i="2" s="1"/>
  <c r="F18" i="2" s="1"/>
  <c r="H18" i="2" s="1"/>
  <c r="C8" i="2"/>
  <c r="G8" i="2" s="1"/>
  <c r="C20" i="2" l="1"/>
</calcChain>
</file>

<file path=xl/sharedStrings.xml><?xml version="1.0" encoding="utf-8"?>
<sst xmlns="http://schemas.openxmlformats.org/spreadsheetml/2006/main" count="44" uniqueCount="40">
  <si>
    <t>МПКО-СЕВЕР - ЛЦ ВНУКОВО-2 - МПКО СЕВЕР - ЛЦ ВНУКОВО-2</t>
  </si>
  <si>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</si>
  <si>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</si>
  <si>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</si>
  <si>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</si>
  <si>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</si>
  <si>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</si>
  <si>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</si>
  <si>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</si>
  <si>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</si>
  <si>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Контейнера; паллеты</t>
  </si>
  <si>
    <t>вне города (км)</t>
  </si>
  <si>
    <t>Грузоподьемность ТС (кг):</t>
  </si>
  <si>
    <t>20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</si>
  <si>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</si>
  <si>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</si>
  <si>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</si>
  <si>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</si>
  <si>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</si>
  <si>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</si>
  <si>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</si>
  <si>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</si>
  <si>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</si>
  <si>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</si>
  <si>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МПКО-Север</t>
  </si>
  <si>
    <t>111950 МОСКВА, УЛ. ВАГОНОРЕМОНТНАЯ, Д.23</t>
  </si>
  <si>
    <t>Погрузка в ЛЦ Внуово-2</t>
  </si>
  <si>
    <t>ЛЦ ВНУКОВО-2</t>
  </si>
  <si>
    <t xml:space="preserve">108960  МОСКВА, ПОСЕЛЕНИЕ МАРУШИНСКОЕ КВАРТАЛ 63 дв1с33 </t>
  </si>
  <si>
    <t>Выгрузка контейнеров</t>
  </si>
  <si>
    <t>Перерыв</t>
  </si>
  <si>
    <t>-</t>
  </si>
  <si>
    <t>Обед. Перерыв</t>
  </si>
  <si>
    <t>Всего на маршруте</t>
  </si>
  <si>
    <t>Время в пути</t>
  </si>
  <si>
    <t>Время в обмене</t>
  </si>
  <si>
    <t>Обед, перерыв</t>
  </si>
  <si>
    <t>Выгрузка. Погрузка контейнеров в ЛЦ Внуково-2</t>
  </si>
  <si>
    <r>
      <t xml:space="preserve">Выгрузка контейнеров. </t>
    </r>
    <r>
      <rPr>
        <u/>
        <sz val="14"/>
        <rFont val="Times New Roman"/>
        <family val="1"/>
        <charset val="204"/>
      </rPr>
      <t>Погрузка корреспонденции в МПКО Север на паллетах/контейнерах.</t>
    </r>
  </si>
  <si>
    <t>77.23.632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</si>
</sst>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1" fillId="0" borderId="0"/>
  </cellStyleXfs>
  <cellXfs count="44">
    <xf numFmtId="0" fontId="0" fillId="0" borderId="0" xfId="0"/>
    <xf numFmtId="0" fontId="1" fillId="0" borderId="0" xfId="3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4" fillId="0" borderId="0" xfId="3" applyFont="1" applyAlignment="1">
      <alignment horizontal="center" vertical="center" wrapText="1"/>
    </xf>
    <xf numFmtId="0" fontId="4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14" fontId="4" fillId="0" borderId="0" xfId="2" applyNumberFormat="1" applyFont="1" applyAlignment="1">
      <alignment horizontal="left" vertical="top"/>
    </xf>
    <xf numFmtId="0" fontId="5" fillId="0" borderId="0" xfId="2" applyFont="1" applyAlignment="1">
      <alignment horizontal="left" vertical="center"/>
    </xf>
    <xf numFmtId="0" fontId="2" fillId="0" borderId="1" xfId="3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20" fontId="5" fillId="3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20" fontId="5" fillId="2" borderId="1" xfId="3" applyNumberFormat="1" applyFont="1" applyFill="1" applyBorder="1" applyAlignment="1">
      <alignment horizontal="center" vertical="center" wrapText="1"/>
    </xf>
    <xf numFmtId="20" fontId="2" fillId="0" borderId="0" xfId="3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20" fontId="1" fillId="0" borderId="0" xfId="3" applyNumberFormat="1" applyFont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5" fontId="2" fillId="0" borderId="0" xfId="3" applyNumberFormat="1" applyFont="1" applyAlignment="1">
      <alignment vertical="center" wrapText="1"/>
    </xf>
    <xf numFmtId="20" fontId="2" fillId="0" borderId="0" xfId="3" applyNumberFormat="1" applyFont="1" applyAlignment="1">
      <alignment horizontal="left" vertical="center" wrapText="1"/>
    </xf>
    <xf numFmtId="49" fontId="2" fillId="0" borderId="0" xfId="2" applyNumberFormat="1" applyFont="1" applyAlignment="1">
      <alignment horizontal="center" vertical="center" wrapText="1"/>
    </xf>
    <xf numFmtId="20" fontId="2" fillId="0" borderId="0" xfId="2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49" fontId="1" fillId="0" borderId="0" xfId="2" applyNumberFormat="1" applyFont="1" applyAlignment="1">
      <alignment vertical="center" wrapText="1"/>
    </xf>
    <xf numFmtId="164" fontId="2" fillId="0" borderId="0" xfId="3" applyNumberFormat="1" applyFont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vertical="center"/>
    </xf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1 2" xfId="1"/>
    <cellStyle name="Обычный 21 2 2" xfId="5"/>
    <cellStyle name="Обычный 3 2" xfId="4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9"/>
  <sheetViews>
    <sheetView tabSelected="1" zoomScale="60" zoomScaleNormal="60" workbookViewId="0">
      <selection activeCell="A35" sqref="A25:XFD35"/>
    </sheetView>
  </sheetViews>
  <sheetFormatPr defaultRowHeight="15.4" x14ac:dyDescent="0.45"/>
  <cols>
    <col min="1" max="1" width="4.73046875" style="4" customWidth="1"/>
    <col min="2" max="2" width="44.3984375" style="4" customWidth="1"/>
    <col min="3" max="3" width="48.265625" style="4" customWidth="1"/>
    <col min="4" max="4" width="14" style="4" customWidth="1"/>
    <col min="5" max="5" width="11.265625" style="4" customWidth="1"/>
    <col min="6" max="6" width="13.265625" style="4" customWidth="1"/>
    <col min="7" max="7" width="13" style="4" customWidth="1"/>
    <col min="8" max="8" width="18.73046875" style="4" customWidth="1"/>
    <col min="9" max="9" width="47.3984375" style="4" customWidth="1"/>
    <col min="10" max="11" width="8.86328125" hidden="1" customWidth="1"/>
  </cols>
  <sheetData>
    <row r="1" spans="1:11" x14ac:dyDescent="0.45">
      <c r="A1" s="1"/>
      <c r="B1" s="2"/>
      <c r="C1" s="2"/>
      <c r="D1" s="3"/>
      <c r="E1" s="1"/>
      <c r="F1" s="2"/>
      <c r="G1" s="2"/>
      <c r="H1" s="2"/>
      <c r="I1" s="2"/>
    </row>
    <row r="2" spans="1:11" ht="17.25" x14ac:dyDescent="0.45">
      <c r="A2" s="37" t="s">
        <v>0</v>
      </c>
      <c r="B2" s="37"/>
      <c r="C2" s="37"/>
      <c r="D2" s="37"/>
      <c r="E2" s="37"/>
      <c r="F2" s="37"/>
      <c r="G2" s="37"/>
      <c r="H2" s="37"/>
      <c r="I2" s="37"/>
    </row>
    <row r="3" spans="1:11" x14ac:dyDescent="0.45">
      <c r="E3" s="5"/>
      <c r="F3" s="5"/>
      <c r="G3" s="5"/>
      <c r="H3" s="5"/>
      <c r="I3" s="5"/>
    </row>
    <row r="4" spans="1:11" ht="17.649999999999999" x14ac:dyDescent="0.45">
      <c r="A4" s="6" t="s">
        <v>1</v>
      </c>
      <c r="B4" s="7"/>
      <c r="C4" s="8" t="s">
        <v>2</v>
      </c>
      <c r="I4" s="5"/>
    </row>
    <row r="5" spans="1:11" ht="17.649999999999999" x14ac:dyDescent="0.45">
      <c r="A5" s="6" t="s">
        <v>3</v>
      </c>
      <c r="B5" s="6"/>
      <c r="C5" s="8" t="s">
        <v>39</v>
      </c>
      <c r="I5" s="9"/>
    </row>
    <row r="6" spans="1:11" ht="17.649999999999999" x14ac:dyDescent="0.45">
      <c r="A6" s="6" t="s">
        <v>4</v>
      </c>
      <c r="B6" s="6"/>
      <c r="C6" s="10">
        <v>46100</v>
      </c>
    </row>
    <row r="7" spans="1:11" ht="17.649999999999999" x14ac:dyDescent="0.45">
      <c r="A7" s="6" t="s">
        <v>5</v>
      </c>
      <c r="B7" s="6"/>
      <c r="C7" s="8" t="s">
        <v>6</v>
      </c>
    </row>
    <row r="8" spans="1:11" ht="17.649999999999999" x14ac:dyDescent="0.45">
      <c r="A8" s="6" t="s">
        <v>7</v>
      </c>
      <c r="B8" s="6"/>
      <c r="C8" s="8">
        <f>SUM(D14:D18)</f>
        <v>163</v>
      </c>
      <c r="E8" s="38" t="s">
        <v>8</v>
      </c>
      <c r="F8" s="38"/>
      <c r="G8" s="4">
        <f>C8-G9</f>
        <v>163</v>
      </c>
    </row>
    <row r="9" spans="1:11" ht="17.649999999999999" x14ac:dyDescent="0.45">
      <c r="A9" s="6" t="s">
        <v>9</v>
      </c>
      <c r="B9" s="6"/>
      <c r="C9" s="8" t="s">
        <v>10</v>
      </c>
      <c r="E9" s="38" t="s">
        <v>11</v>
      </c>
      <c r="F9" s="38"/>
    </row>
    <row r="10" spans="1:11" ht="17.649999999999999" x14ac:dyDescent="0.45">
      <c r="A10" s="11" t="s">
        <v>12</v>
      </c>
      <c r="B10" s="11"/>
      <c r="C10" s="8" t="s">
        <v>13</v>
      </c>
    </row>
    <row r="12" spans="1:11" x14ac:dyDescent="0.45">
      <c r="A12" s="39" t="s">
        <v>14</v>
      </c>
      <c r="B12" s="39" t="s">
        <v>15</v>
      </c>
      <c r="C12" s="39" t="s">
        <v>16</v>
      </c>
      <c r="D12" s="39" t="s">
        <v>17</v>
      </c>
      <c r="E12" s="39" t="s">
        <v>18</v>
      </c>
      <c r="F12" s="39"/>
      <c r="G12" s="39"/>
      <c r="H12" s="39"/>
      <c r="I12" s="39" t="s">
        <v>19</v>
      </c>
    </row>
    <row r="13" spans="1:11" ht="30.75" x14ac:dyDescent="0.45">
      <c r="A13" s="40"/>
      <c r="B13" s="40"/>
      <c r="C13" s="40"/>
      <c r="D13" s="41"/>
      <c r="E13" s="12" t="s">
        <v>20</v>
      </c>
      <c r="F13" s="12" t="s">
        <v>21</v>
      </c>
      <c r="G13" s="12" t="s">
        <v>22</v>
      </c>
      <c r="H13" s="12" t="s">
        <v>23</v>
      </c>
      <c r="I13" s="39"/>
    </row>
    <row r="14" spans="1:11" ht="59.45" customHeight="1" thickBot="1" x14ac:dyDescent="0.5">
      <c r="A14" s="13">
        <v>2</v>
      </c>
      <c r="B14" s="15" t="s">
        <v>24</v>
      </c>
      <c r="C14" s="16" t="s">
        <v>25</v>
      </c>
      <c r="D14" s="15"/>
      <c r="E14" s="14"/>
      <c r="F14" s="17">
        <v>0.80555555555555558</v>
      </c>
      <c r="G14" s="14">
        <v>4.1666666666666664E-2</v>
      </c>
      <c r="H14" s="18">
        <f t="shared" ref="H14:H18" si="0">F14+G14</f>
        <v>0.84722222222222221</v>
      </c>
      <c r="I14" s="19" t="s">
        <v>26</v>
      </c>
    </row>
    <row r="15" spans="1:11" ht="59.45" customHeight="1" thickBot="1" x14ac:dyDescent="0.5">
      <c r="A15" s="13">
        <v>3</v>
      </c>
      <c r="B15" s="15" t="s">
        <v>27</v>
      </c>
      <c r="C15" s="20" t="s">
        <v>28</v>
      </c>
      <c r="D15" s="15">
        <v>55</v>
      </c>
      <c r="E15" s="35">
        <v>8.3333333333333329E-2</v>
      </c>
      <c r="F15" s="17">
        <f t="shared" ref="F15:F18" si="1">H14+E15</f>
        <v>0.93055555555555558</v>
      </c>
      <c r="G15" s="35">
        <v>4.1666666666666664E-2</v>
      </c>
      <c r="H15" s="17">
        <f t="shared" si="0"/>
        <v>0.97222222222222221</v>
      </c>
      <c r="I15" s="21" t="s">
        <v>38</v>
      </c>
      <c r="J15" s="42"/>
      <c r="K15" s="43"/>
    </row>
    <row r="16" spans="1:11" ht="59.45" customHeight="1" thickBot="1" x14ac:dyDescent="0.5">
      <c r="A16" s="13">
        <v>4</v>
      </c>
      <c r="B16" s="15" t="s">
        <v>30</v>
      </c>
      <c r="C16" s="20"/>
      <c r="D16" s="15" t="s">
        <v>31</v>
      </c>
      <c r="E16" s="14">
        <v>0</v>
      </c>
      <c r="F16" s="18">
        <f t="shared" si="1"/>
        <v>0.97222222222222221</v>
      </c>
      <c r="G16" s="14">
        <v>4.1666666666666664E-2</v>
      </c>
      <c r="H16" s="18">
        <f t="shared" si="0"/>
        <v>1.0138888888888888</v>
      </c>
      <c r="I16" s="21" t="s">
        <v>32</v>
      </c>
      <c r="J16" s="36"/>
      <c r="K16" s="36"/>
    </row>
    <row r="17" spans="1:11" ht="59.45" customHeight="1" thickBot="1" x14ac:dyDescent="0.5">
      <c r="A17" s="13">
        <v>5</v>
      </c>
      <c r="B17" s="15" t="s">
        <v>24</v>
      </c>
      <c r="C17" s="16" t="s">
        <v>25</v>
      </c>
      <c r="D17" s="15">
        <v>54</v>
      </c>
      <c r="E17" s="35">
        <v>6.25E-2</v>
      </c>
      <c r="F17" s="17">
        <f t="shared" si="1"/>
        <v>1.0763888888888888</v>
      </c>
      <c r="G17" s="35">
        <v>4.1666666666666664E-2</v>
      </c>
      <c r="H17" s="17">
        <f t="shared" si="0"/>
        <v>1.1180555555555556</v>
      </c>
      <c r="I17" s="21" t="s">
        <v>37</v>
      </c>
      <c r="J17" s="42"/>
      <c r="K17" s="43"/>
    </row>
    <row r="18" spans="1:11" ht="59.45" customHeight="1" x14ac:dyDescent="0.45">
      <c r="A18" s="13">
        <v>6</v>
      </c>
      <c r="B18" s="15" t="s">
        <v>27</v>
      </c>
      <c r="C18" s="20" t="s">
        <v>28</v>
      </c>
      <c r="D18" s="15">
        <v>54</v>
      </c>
      <c r="E18" s="14">
        <v>6.25E-2</v>
      </c>
      <c r="F18" s="18">
        <f t="shared" si="1"/>
        <v>1.1805555555555556</v>
      </c>
      <c r="G18" s="14">
        <v>4.1666666666666664E-2</v>
      </c>
      <c r="H18" s="18">
        <f t="shared" si="0"/>
        <v>1.2222222222222223</v>
      </c>
      <c r="I18" s="19" t="s">
        <v>29</v>
      </c>
    </row>
    <row r="19" spans="1:11" ht="17.649999999999999" x14ac:dyDescent="0.45">
      <c r="A19" s="6"/>
      <c r="B19" s="6"/>
      <c r="C19" s="6"/>
      <c r="E19" s="22"/>
      <c r="F19" s="22"/>
      <c r="G19" s="23"/>
      <c r="H19" s="24"/>
      <c r="I19" s="25"/>
    </row>
    <row r="20" spans="1:11" ht="17.649999999999999" x14ac:dyDescent="0.45">
      <c r="A20" s="6"/>
      <c r="B20" s="26" t="s">
        <v>33</v>
      </c>
      <c r="C20" s="27">
        <f>C21+C22</f>
        <v>0.375</v>
      </c>
      <c r="D20" s="28"/>
      <c r="E20" s="29"/>
    </row>
    <row r="21" spans="1:11" ht="17.649999999999999" x14ac:dyDescent="0.45">
      <c r="A21" s="6"/>
      <c r="B21" s="26" t="s">
        <v>34</v>
      </c>
      <c r="C21" s="27">
        <f>SUM(E14:E18)</f>
        <v>0.20833333333333331</v>
      </c>
      <c r="D21" s="28"/>
      <c r="E21" s="29"/>
      <c r="F21" s="9"/>
      <c r="G21" s="30"/>
      <c r="H21" s="31"/>
    </row>
    <row r="22" spans="1:11" ht="17.649999999999999" x14ac:dyDescent="0.45">
      <c r="A22" s="6"/>
      <c r="B22" s="26" t="s">
        <v>35</v>
      </c>
      <c r="C22" s="32">
        <f>SUM(G14:G18)-G16</f>
        <v>0.16666666666666666</v>
      </c>
      <c r="D22" s="28"/>
      <c r="E22" s="29"/>
      <c r="F22" s="9"/>
      <c r="G22" s="33"/>
      <c r="H22" s="33"/>
    </row>
    <row r="23" spans="1:11" ht="17.649999999999999" x14ac:dyDescent="0.45">
      <c r="A23" s="6"/>
      <c r="B23" s="26" t="s">
        <v>36</v>
      </c>
      <c r="C23" s="32">
        <f>G16</f>
        <v>4.1666666666666664E-2</v>
      </c>
      <c r="D23" s="28"/>
      <c r="E23" s="34"/>
      <c r="F23" s="9"/>
      <c r="G23" s="30"/>
      <c r="H23" s="31"/>
    </row>
    <row r="24" spans="1:11" x14ac:dyDescent="0.45">
      <c r="B24" s="23"/>
      <c r="C24" s="23"/>
      <c r="D24" s="23"/>
      <c r="E24" s="34"/>
    </row>
    <row r="48" spans="5:5" x14ac:dyDescent="0.45">
      <c r="E48" s="23"/>
    </row>
    <row r="49" spans="5:5" x14ac:dyDescent="0.45">
      <c r="E49" s="23"/>
    </row>
  </sheetData>
  <mergeCells count="11">
    <mergeCell ref="I12:I13"/>
    <mergeCell ref="J15:K15"/>
    <mergeCell ref="J17:K17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77.23.632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2026-05-06T08:14:02Z</dcterms:modified>
</cp:coreProperties>
</file>